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928"/>
  <workbookPr/>
  <mc:AlternateContent xmlns:mc="http://schemas.openxmlformats.org/markup-compatibility/2006">
    <mc:Choice Requires="x15">
      <x15ac:absPath xmlns:x15ac="http://schemas.microsoft.com/office/spreadsheetml/2010/11/ac" url="C:\Users\dell2\AppData\Local\Temp\Rar$DIa2720.16638\"/>
    </mc:Choice>
  </mc:AlternateContent>
  <xr:revisionPtr revIDLastSave="0" documentId="13_ncr:1_{38BAC9B3-AF87-4249-AA0A-CFE516BA9474}" xr6:coauthVersionLast="47" xr6:coauthVersionMax="47" xr10:uidLastSave="{00000000-0000-0000-0000-000000000000}"/>
  <bookViews>
    <workbookView xWindow="-108" yWindow="-108" windowWidth="23256" windowHeight="12576" tabRatio="982" xr2:uid="{00000000-000D-0000-FFFF-FFFF00000000}"/>
  </bookViews>
  <sheets>
    <sheet name="Drogi" sheetId="1" r:id="rId1"/>
  </sheets>
  <definedNames>
    <definedName name="Excel_BuiltIn_Print_Area" localSheetId="0">Drogi!$A$4:$G$64</definedName>
    <definedName name="_xlnm.Print_Area" localSheetId="0">Drogi!$A$1:$G$54</definedName>
  </definedNames>
  <calcPr calcId="181029"/>
</workbook>
</file>

<file path=xl/calcChain.xml><?xml version="1.0" encoding="utf-8"?>
<calcChain xmlns="http://schemas.openxmlformats.org/spreadsheetml/2006/main">
  <c r="G22" i="1" l="1"/>
  <c r="G21" i="1"/>
  <c r="G20" i="1"/>
  <c r="G42" i="1"/>
  <c r="G41" i="1"/>
  <c r="A41" i="1"/>
  <c r="A42" i="1"/>
  <c r="G40" i="1"/>
  <c r="G38" i="1"/>
  <c r="G37" i="1"/>
  <c r="G36" i="1"/>
  <c r="G35" i="1"/>
  <c r="A35" i="1"/>
  <c r="A36" i="1"/>
  <c r="G34" i="1"/>
  <c r="G32" i="1"/>
  <c r="G31" i="1"/>
  <c r="G30" i="1"/>
  <c r="G29" i="1"/>
  <c r="G28" i="1"/>
  <c r="A28" i="1"/>
  <c r="A29" i="1"/>
  <c r="A30" i="1" s="1"/>
  <c r="A31" i="1" s="1"/>
  <c r="A32" i="1" s="1"/>
  <c r="G27" i="1"/>
  <c r="G25" i="1"/>
  <c r="G24" i="1"/>
  <c r="G19" i="1"/>
  <c r="G18" i="1"/>
  <c r="G17" i="1"/>
  <c r="G16" i="1"/>
  <c r="G15" i="1"/>
  <c r="G14" i="1"/>
  <c r="A14" i="1"/>
  <c r="G13" i="1"/>
  <c r="G12" i="1"/>
  <c r="G11" i="1"/>
  <c r="G10" i="1"/>
  <c r="G9" i="1"/>
  <c r="A9" i="1"/>
  <c r="A10" i="1" s="1"/>
  <c r="A11" i="1" s="1"/>
  <c r="G8" i="1"/>
</calcChain>
</file>

<file path=xl/sharedStrings.xml><?xml version="1.0" encoding="utf-8"?>
<sst xmlns="http://schemas.openxmlformats.org/spreadsheetml/2006/main" count="109" uniqueCount="83">
  <si>
    <t>Lp.</t>
  </si>
  <si>
    <t>Nr specyfikacji technicznej SSTWiORB</t>
  </si>
  <si>
    <t>Charakterystyka robót</t>
  </si>
  <si>
    <t>j.m.</t>
  </si>
  <si>
    <t>Ilość</t>
  </si>
  <si>
    <t>Cena jednostkowa [zł brutto]</t>
  </si>
  <si>
    <t xml:space="preserve">      Wartość        [zł brutto]</t>
  </si>
  <si>
    <t>I. ROBOTY ROZBIÓRKOWE, ZIEMNE I PRZYGOTOWAWCZE</t>
  </si>
  <si>
    <t>Rozebranie nawierzchni, podbudów i elementów dróg</t>
  </si>
  <si>
    <t>t</t>
  </si>
  <si>
    <t>Wywiezienie rozebranych materiałów z terenu rozbiórki przy mechanicznym załadowaniu i wyładowaniu samochodem samowyładowczym na odległość 5km wraz z opłatą za składowanie i utylizację</t>
  </si>
  <si>
    <t>Mechaniczne ścinanie poboczy o wys. do 20 cm</t>
  </si>
  <si>
    <t>m2</t>
  </si>
  <si>
    <t>Frezowanie nawierzchni bitumicznej o gr. do 4cm wraz z wycięciem i wywozem materiału z terenu rozbiórki</t>
  </si>
  <si>
    <t xml:space="preserve">II. ROBOTY W ZAKRESIE PODBUDOWY </t>
  </si>
  <si>
    <t>Podbudowa z kruszywa łamanego 0/31,5  - warstwa dolna o gr. po zagęszczeniu 20cm</t>
  </si>
  <si>
    <t>Podbudowa z kruszywa łamanego 0/31,5 – warstwa górna o gr. po zagęszczeniu 10 cm</t>
  </si>
  <si>
    <t>III. ROBOTY W ZAKRESIE NAWIERZCHNI</t>
  </si>
  <si>
    <t>Nawierzchnia z mieszanek mineralno- bitumicznych - warstwa ścieralna o gr. po zagęszcz. 4cm z transportem mieszanki</t>
  </si>
  <si>
    <t>Nawierzchnia z kostki brukowej betonowej 6 i 8 cm (materiał nowy)</t>
  </si>
  <si>
    <t>szt.</t>
  </si>
  <si>
    <t>IV.ROBOTY W ZAKRESIE ELEMENTÓW GALANTERII BETONOWEJ</t>
  </si>
  <si>
    <t>Przestawienie (regulacja) krawężników betonowych</t>
  </si>
  <si>
    <t>m</t>
  </si>
  <si>
    <t>Przestawienie (regulacja) obrzeży betonowych na podsypce cementowo- piaskowej</t>
  </si>
  <si>
    <t>Regulacja pionowa armatury naziemnej wpustów ściekowych, ulicznych</t>
  </si>
  <si>
    <t>Regulacja pionowa armatury naziemnej  włazów kanałowych</t>
  </si>
  <si>
    <t>Regulacja pionowa armatury naziemnej zaworów wodociągowych i gazowych</t>
  </si>
  <si>
    <t>Regulacja pionowa pokryw studzienek telefonicznych</t>
  </si>
  <si>
    <t>Uzupełnienie poboczy kruszywem łamanym 0/31,5 gr. po zagęszczeniu 15 cm i szerokości do 0,50 m</t>
  </si>
  <si>
    <t>Umocnienie ścian rowów i dna rowów przydrożnych płytami betonowymi ażurowymi na podkładzie betonowym</t>
  </si>
  <si>
    <t>Ściek z elementów prefabrykowanych, betonowych o wym. 40 x 33 x 12 cm na ławie betonowej</t>
  </si>
  <si>
    <t>Ściek z elementów prefabrykowanych, betonowych o wym. 60 x 50 x 15 cm na ławie betonowej</t>
  </si>
  <si>
    <t xml:space="preserve">Profilowanie skarp i dna rowów przydrożnych – pogłębienie do 30 cm </t>
  </si>
  <si>
    <t>ŁĄCZNA WARTOŚĆ ROBÓT W ZAKRESIE BIEŻĄCEGO UTRZYMANIA DRÓG GMINNYCH [zł brutto]</t>
  </si>
  <si>
    <t>…………………………………………….</t>
  </si>
  <si>
    <t xml:space="preserve">       /miejscowość i data/</t>
  </si>
  <si>
    <t>/Podpis i pieczątka osoby uprawnionej/</t>
  </si>
  <si>
    <t xml:space="preserve">Wywóz i utylizacja nawierzchni bitumicznych 
</t>
  </si>
  <si>
    <t>Remont cząstkowy nawierzchni bitumicznych mieszankami mineralno- asfaltowymi wraz z wycięciem, wywozem i utylizacją materiału z rozbiórki - śr. gr. uszkodzeń 4-8 cm (materiał nowy)</t>
  </si>
  <si>
    <t>V. ROBOTY WYKOŃCZENIOWE</t>
  </si>
  <si>
    <t>VI. ROBOTY W ZAKRESIE ODWODNIENIE KORPUSU DROGOWEGO</t>
  </si>
  <si>
    <t>VII</t>
  </si>
  <si>
    <t>Umocnienia dna i skarp na wlocie i wylocie przepustów brukiem kamiennym 120/300cm na podbudowie z betonu B10 grub. 10cm</t>
  </si>
  <si>
    <t>Wykonanie ławy ochronnej z betonu B-30</t>
  </si>
  <si>
    <t>ID.I.1</t>
  </si>
  <si>
    <t>ID.I.2</t>
  </si>
  <si>
    <t>ID.I.3</t>
  </si>
  <si>
    <t>ID.I.4</t>
  </si>
  <si>
    <t>ID.II.1</t>
  </si>
  <si>
    <t>ID.II.2</t>
  </si>
  <si>
    <t>ID.III.1</t>
  </si>
  <si>
    <t>ID.III.2</t>
  </si>
  <si>
    <t>ID.III.5</t>
  </si>
  <si>
    <t>ID.III.6</t>
  </si>
  <si>
    <t>ID.III.7</t>
  </si>
  <si>
    <t>ID.IV.1</t>
  </si>
  <si>
    <t>ID.IV.2</t>
  </si>
  <si>
    <t>ID.V.1</t>
  </si>
  <si>
    <t>ID.V.2</t>
  </si>
  <si>
    <t>ID.V.3</t>
  </si>
  <si>
    <t>ID.V.4</t>
  </si>
  <si>
    <t>ID.V.5</t>
  </si>
  <si>
    <t>ID.V.6</t>
  </si>
  <si>
    <t>ID.VI.1</t>
  </si>
  <si>
    <t>ID.VI.2</t>
  </si>
  <si>
    <t>ID.VI.3</t>
  </si>
  <si>
    <t>ID.VI.4</t>
  </si>
  <si>
    <t>ID.VI.6</t>
  </si>
  <si>
    <t>VII. ROBOTY W ZAKRESIE MOSTÓW I PRZEPUSTÓW</t>
  </si>
  <si>
    <t>ID.VII.1</t>
  </si>
  <si>
    <t>ID.VII.2</t>
  </si>
  <si>
    <t>ID.VII.3</t>
  </si>
  <si>
    <t>Remont nawierzchni tłuczniowej lub żwirowej wykonany mechanicznie - średnia głębokość wyboi do 10 cm z transportem materiału</t>
  </si>
  <si>
    <r>
      <rPr>
        <sz val="10"/>
        <rFont val="Calibri"/>
        <family val="2"/>
        <charset val="238"/>
      </rPr>
      <t>Przepusty drogowe z rur PEHD Ø600 mm wraz z wykonaniem zasypki do stropu warstw konstrukcyjnych jezdni</t>
    </r>
  </si>
  <si>
    <t>ID.III.8</t>
  </si>
  <si>
    <t>Naprawa scianek czołowych, murów oporowych i podbudów przy wlocie lub wylocie</t>
  </si>
  <si>
    <t>„Bieżąca naprawa oraz remont dróg gminnych i wewnętrznych na terenie Gminy Zgorzelec w latach 2024/2025”</t>
  </si>
  <si>
    <t>Wymiana barier ochronnych mostowych 1200 mm nad podłożem ocynkowanych lub malowanych proszkowo płaskownik: 100x12 mm</t>
  </si>
  <si>
    <t>Remont doraźny "NA ZIMNO" wielkość ubytku do 0,25m2</t>
  </si>
  <si>
    <t>Renont doraźny "NA ZIMNO" wielkość ubytku do 0,5m2</t>
  </si>
  <si>
    <t>WO.271.9.2024</t>
  </si>
  <si>
    <r>
      <rPr>
        <b/>
        <sz val="10"/>
        <rFont val="Helvetica"/>
        <charset val="238"/>
      </rPr>
      <t>Zał. Nr 1A do SWZ</t>
    </r>
    <r>
      <rPr>
        <sz val="10"/>
        <rFont val="Helvetica"/>
        <charset val="238"/>
      </rPr>
      <t xml:space="preserve"> kosztorys ofertowy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</si>
</sst>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0"/>
      <name val="Arial CE"/>
      <family val="2"/>
      <charset val="238"/>
    </font>
    <font>
      <sz val="10"/>
      <name val="Sylfaen"/>
      <family val="1"/>
      <charset val="1"/>
    </font>
    <font>
      <b/>
      <sz val="10"/>
      <name val="Sylfaen"/>
      <family val="1"/>
      <charset val="238"/>
    </font>
    <font>
      <b/>
      <sz val="10"/>
      <name val="Sylfaen"/>
      <family val="1"/>
      <charset val="1"/>
    </font>
    <font>
      <b/>
      <sz val="11"/>
      <name val="Sylfaen"/>
      <family val="1"/>
      <charset val="1"/>
    </font>
    <font>
      <sz val="11"/>
      <color indexed="60"/>
      <name val="Calibri"/>
      <family val="2"/>
      <charset val="238"/>
    </font>
    <font>
      <sz val="10"/>
      <color indexed="8"/>
      <name val="Sylfaen"/>
      <family val="1"/>
      <charset val="1"/>
    </font>
    <font>
      <b/>
      <sz val="10"/>
      <color indexed="10"/>
      <name val="Sylfaen"/>
      <family val="1"/>
      <charset val="1"/>
    </font>
    <font>
      <sz val="9"/>
      <name val="Sylfaen"/>
      <family val="1"/>
      <charset val="1"/>
    </font>
    <font>
      <sz val="10"/>
      <name val="Calibri"/>
      <family val="2"/>
      <charset val="238"/>
    </font>
    <font>
      <sz val="10"/>
      <name val="Calibri"/>
      <family val="2"/>
      <charset val="238"/>
      <scheme val="minor"/>
    </font>
    <font>
      <sz val="10"/>
      <color indexed="8"/>
      <name val="Calibri"/>
      <family val="2"/>
      <charset val="238"/>
      <scheme val="minor"/>
    </font>
    <font>
      <b/>
      <sz val="11"/>
      <color indexed="8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sz val="10"/>
      <name val="Helvetica"/>
      <charset val="238"/>
    </font>
    <font>
      <b/>
      <sz val="10"/>
      <name val="Helvetica"/>
      <charset val="238"/>
    </font>
    <font>
      <sz val="12"/>
      <name val="Helvetica"/>
      <charset val="238"/>
    </font>
  </fonts>
  <fills count="8">
    <fill>
      <patternFill patternType="none"/>
    </fill>
    <fill>
      <patternFill patternType="gray125"/>
    </fill>
    <fill>
      <patternFill patternType="solid">
        <fgColor indexed="43"/>
        <bgColor indexed="26"/>
      </patternFill>
    </fill>
    <fill>
      <patternFill patternType="solid">
        <fgColor indexed="9"/>
        <bgColor indexed="26"/>
      </patternFill>
    </fill>
    <fill>
      <patternFill patternType="solid">
        <fgColor indexed="31"/>
        <bgColor indexed="22"/>
      </patternFill>
    </fill>
    <fill>
      <patternFill patternType="solid">
        <fgColor theme="0" tint="-0.34998626667073579"/>
        <bgColor indexed="9"/>
      </patternFill>
    </fill>
    <fill>
      <patternFill patternType="solid">
        <fgColor theme="0" tint="-0.34998626667073579"/>
        <bgColor indexed="27"/>
      </patternFill>
    </fill>
    <fill>
      <patternFill patternType="solid">
        <fgColor theme="0" tint="-0.34998626667073579"/>
        <bgColor indexed="31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</borders>
  <cellStyleXfs count="2">
    <xf numFmtId="0" fontId="0" fillId="0" borderId="0"/>
    <xf numFmtId="0" fontId="5" fillId="2" borderId="0" applyNumberFormat="0" applyBorder="0" applyAlignment="0" applyProtection="0"/>
  </cellStyleXfs>
  <cellXfs count="64">
    <xf numFmtId="0" fontId="0" fillId="0" borderId="0" xfId="0"/>
    <xf numFmtId="0" fontId="1" fillId="0" borderId="0" xfId="0" applyFont="1" applyAlignment="1">
      <alignment vertical="top"/>
    </xf>
    <xf numFmtId="0" fontId="1" fillId="0" borderId="0" xfId="0" applyFont="1" applyAlignment="1">
      <alignment horizontal="center" vertical="top"/>
    </xf>
    <xf numFmtId="39" fontId="1" fillId="0" borderId="0" xfId="0" applyNumberFormat="1" applyFont="1" applyAlignment="1">
      <alignment horizontal="center" vertical="top" wrapText="1"/>
    </xf>
    <xf numFmtId="4" fontId="1" fillId="0" borderId="0" xfId="0" applyNumberFormat="1" applyFont="1" applyAlignment="1">
      <alignment vertical="top"/>
    </xf>
    <xf numFmtId="0" fontId="6" fillId="0" borderId="0" xfId="0" applyFont="1" applyAlignment="1">
      <alignment vertical="top"/>
    </xf>
    <xf numFmtId="0" fontId="3" fillId="0" borderId="0" xfId="0" applyFont="1" applyAlignment="1">
      <alignment vertical="top"/>
    </xf>
    <xf numFmtId="0" fontId="7" fillId="0" borderId="0" xfId="0" applyFont="1" applyAlignment="1">
      <alignment vertical="top"/>
    </xf>
    <xf numFmtId="0" fontId="6" fillId="0" borderId="0" xfId="0" applyFont="1" applyAlignment="1">
      <alignment vertical="center"/>
    </xf>
    <xf numFmtId="0" fontId="2" fillId="0" borderId="0" xfId="0" applyFont="1" applyAlignment="1">
      <alignment vertical="top"/>
    </xf>
    <xf numFmtId="0" fontId="10" fillId="3" borderId="2" xfId="1" applyNumberFormat="1" applyFont="1" applyFill="1" applyBorder="1" applyAlignment="1" applyProtection="1">
      <alignment horizontal="center" vertical="center" wrapText="1"/>
    </xf>
    <xf numFmtId="0" fontId="10" fillId="3" borderId="2" xfId="1" applyNumberFormat="1" applyFont="1" applyFill="1" applyBorder="1" applyAlignment="1" applyProtection="1">
      <alignment horizontal="left" vertical="top" wrapText="1"/>
    </xf>
    <xf numFmtId="37" fontId="10" fillId="3" borderId="3" xfId="1" applyNumberFormat="1" applyFont="1" applyFill="1" applyBorder="1" applyAlignment="1" applyProtection="1">
      <alignment horizontal="center" vertical="center" wrapText="1"/>
    </xf>
    <xf numFmtId="2" fontId="10" fillId="3" borderId="2" xfId="1" applyNumberFormat="1" applyFont="1" applyFill="1" applyBorder="1" applyAlignment="1" applyProtection="1">
      <alignment horizontal="center" vertical="center" wrapText="1"/>
    </xf>
    <xf numFmtId="4" fontId="10" fillId="3" borderId="2" xfId="1" applyNumberFormat="1" applyFont="1" applyFill="1" applyBorder="1" applyAlignment="1" applyProtection="1">
      <alignment horizontal="center" vertical="center" wrapText="1"/>
    </xf>
    <xf numFmtId="37" fontId="10" fillId="3" borderId="4" xfId="1" applyNumberFormat="1" applyFont="1" applyFill="1" applyBorder="1" applyAlignment="1" applyProtection="1">
      <alignment horizontal="center" vertical="center" wrapText="1"/>
    </xf>
    <xf numFmtId="0" fontId="11" fillId="3" borderId="2" xfId="1" applyNumberFormat="1" applyFont="1" applyFill="1" applyBorder="1" applyAlignment="1" applyProtection="1">
      <alignment horizontal="left" vertical="top" wrapText="1"/>
    </xf>
    <xf numFmtId="0" fontId="11" fillId="3" borderId="2" xfId="1" applyNumberFormat="1" applyFont="1" applyFill="1" applyBorder="1" applyAlignment="1" applyProtection="1">
      <alignment horizontal="center" vertical="center" wrapText="1"/>
    </xf>
    <xf numFmtId="2" fontId="11" fillId="3" borderId="2" xfId="1" applyNumberFormat="1" applyFont="1" applyFill="1" applyBorder="1" applyAlignment="1" applyProtection="1">
      <alignment horizontal="center" vertical="center" wrapText="1"/>
    </xf>
    <xf numFmtId="37" fontId="11" fillId="3" borderId="2" xfId="1" applyNumberFormat="1" applyFont="1" applyFill="1" applyBorder="1" applyAlignment="1" applyProtection="1">
      <alignment horizontal="center" vertical="center" wrapText="1"/>
    </xf>
    <xf numFmtId="0" fontId="10" fillId="3" borderId="5" xfId="1" applyNumberFormat="1" applyFont="1" applyFill="1" applyBorder="1" applyAlignment="1" applyProtection="1">
      <alignment horizontal="left" vertical="top" wrapText="1"/>
    </xf>
    <xf numFmtId="0" fontId="10" fillId="3" borderId="5" xfId="1" applyNumberFormat="1" applyFont="1" applyFill="1" applyBorder="1" applyAlignment="1" applyProtection="1">
      <alignment horizontal="center" vertical="center" wrapText="1"/>
    </xf>
    <xf numFmtId="37" fontId="10" fillId="3" borderId="6" xfId="1" applyNumberFormat="1" applyFont="1" applyFill="1" applyBorder="1" applyAlignment="1" applyProtection="1">
      <alignment horizontal="center" vertical="center" wrapText="1"/>
    </xf>
    <xf numFmtId="2" fontId="10" fillId="0" borderId="5" xfId="0" applyNumberFormat="1" applyFont="1" applyBorder="1" applyAlignment="1">
      <alignment horizontal="center" vertical="center"/>
    </xf>
    <xf numFmtId="1" fontId="11" fillId="3" borderId="2" xfId="1" applyNumberFormat="1" applyFont="1" applyFill="1" applyBorder="1" applyAlignment="1" applyProtection="1">
      <alignment horizontal="center" vertical="center" wrapText="1"/>
    </xf>
    <xf numFmtId="4" fontId="11" fillId="3" borderId="2" xfId="1" applyNumberFormat="1" applyFont="1" applyFill="1" applyBorder="1" applyAlignment="1" applyProtection="1">
      <alignment horizontal="center" vertical="center" wrapText="1"/>
    </xf>
    <xf numFmtId="0" fontId="11" fillId="3" borderId="2" xfId="1" applyNumberFormat="1" applyFont="1" applyFill="1" applyBorder="1" applyAlignment="1" applyProtection="1">
      <alignment horizontal="center" vertical="top" wrapText="1"/>
    </xf>
    <xf numFmtId="0" fontId="11" fillId="3" borderId="5" xfId="1" applyNumberFormat="1" applyFont="1" applyFill="1" applyBorder="1" applyAlignment="1" applyProtection="1">
      <alignment horizontal="left" vertical="top" wrapText="1"/>
    </xf>
    <xf numFmtId="0" fontId="10" fillId="0" borderId="1" xfId="0" applyFont="1" applyBorder="1" applyAlignment="1">
      <alignment wrapText="1"/>
    </xf>
    <xf numFmtId="4" fontId="10" fillId="3" borderId="2" xfId="1" applyNumberFormat="1" applyFont="1" applyFill="1" applyBorder="1" applyAlignment="1" applyProtection="1">
      <alignment vertical="top" wrapText="1"/>
    </xf>
    <xf numFmtId="0" fontId="10" fillId="0" borderId="0" xfId="0" applyFont="1" applyAlignment="1">
      <alignment vertical="top"/>
    </xf>
    <xf numFmtId="0" fontId="10" fillId="0" borderId="0" xfId="0" applyFont="1" applyAlignment="1">
      <alignment horizontal="center" vertical="top"/>
    </xf>
    <xf numFmtId="39" fontId="10" fillId="0" borderId="0" xfId="0" applyNumberFormat="1" applyFont="1" applyAlignment="1">
      <alignment horizontal="center" vertical="top" wrapText="1"/>
    </xf>
    <xf numFmtId="4" fontId="10" fillId="0" borderId="0" xfId="0" applyNumberFormat="1" applyFont="1" applyAlignment="1">
      <alignment vertical="top"/>
    </xf>
    <xf numFmtId="0" fontId="13" fillId="0" borderId="0" xfId="0" applyFont="1" applyAlignment="1">
      <alignment horizontal="center" vertical="top"/>
    </xf>
    <xf numFmtId="0" fontId="10" fillId="3" borderId="7" xfId="1" applyNumberFormat="1" applyFont="1" applyFill="1" applyBorder="1" applyAlignment="1" applyProtection="1">
      <alignment horizontal="center" vertical="top" wrapText="1"/>
    </xf>
    <xf numFmtId="37" fontId="10" fillId="3" borderId="2" xfId="1" applyNumberFormat="1" applyFont="1" applyFill="1" applyBorder="1" applyAlignment="1" applyProtection="1">
      <alignment horizontal="center" vertical="center" wrapText="1"/>
    </xf>
    <xf numFmtId="0" fontId="10" fillId="0" borderId="2" xfId="1" applyNumberFormat="1" applyFont="1" applyFill="1" applyBorder="1" applyAlignment="1" applyProtection="1">
      <alignment horizontal="center" vertical="center" wrapText="1"/>
    </xf>
    <xf numFmtId="0" fontId="10" fillId="0" borderId="8" xfId="1" applyNumberFormat="1" applyFont="1" applyFill="1" applyBorder="1" applyAlignment="1" applyProtection="1">
      <alignment horizontal="left" vertical="top" wrapText="1"/>
    </xf>
    <xf numFmtId="0" fontId="10" fillId="0" borderId="2" xfId="1" applyNumberFormat="1" applyFont="1" applyFill="1" applyBorder="1" applyAlignment="1" applyProtection="1">
      <alignment horizontal="center" vertical="top" wrapText="1"/>
    </xf>
    <xf numFmtId="37" fontId="10" fillId="0" borderId="2" xfId="1" applyNumberFormat="1" applyFont="1" applyFill="1" applyBorder="1" applyAlignment="1" applyProtection="1">
      <alignment horizontal="center" vertical="center" wrapText="1"/>
    </xf>
    <xf numFmtId="2" fontId="10" fillId="0" borderId="2" xfId="1" applyNumberFormat="1" applyFont="1" applyFill="1" applyBorder="1" applyAlignment="1" applyProtection="1">
      <alignment horizontal="center" vertical="center" wrapText="1"/>
    </xf>
    <xf numFmtId="4" fontId="10" fillId="0" borderId="2" xfId="1" applyNumberFormat="1" applyFont="1" applyFill="1" applyBorder="1" applyAlignment="1" applyProtection="1">
      <alignment horizontal="center" vertical="center" wrapText="1"/>
    </xf>
    <xf numFmtId="0" fontId="10" fillId="3" borderId="2" xfId="1" applyNumberFormat="1" applyFont="1" applyFill="1" applyBorder="1" applyAlignment="1" applyProtection="1">
      <alignment horizontal="center" vertical="top" wrapText="1"/>
    </xf>
    <xf numFmtId="0" fontId="11" fillId="3" borderId="5" xfId="1" applyNumberFormat="1" applyFont="1" applyFill="1" applyBorder="1" applyAlignment="1" applyProtection="1">
      <alignment horizontal="center" vertical="center" wrapText="1"/>
    </xf>
    <xf numFmtId="37" fontId="11" fillId="3" borderId="6" xfId="1" applyNumberFormat="1" applyFont="1" applyFill="1" applyBorder="1" applyAlignment="1" applyProtection="1">
      <alignment horizontal="center" vertical="center" wrapText="1"/>
    </xf>
    <xf numFmtId="2" fontId="11" fillId="3" borderId="5" xfId="1" applyNumberFormat="1" applyFont="1" applyFill="1" applyBorder="1" applyAlignment="1" applyProtection="1">
      <alignment horizontal="center" vertical="center" wrapText="1"/>
    </xf>
    <xf numFmtId="0" fontId="12" fillId="7" borderId="2" xfId="1" applyNumberFormat="1" applyFont="1" applyFill="1" applyBorder="1" applyAlignment="1" applyProtection="1">
      <alignment horizontal="center" vertical="top" wrapText="1"/>
    </xf>
    <xf numFmtId="0" fontId="15" fillId="0" borderId="0" xfId="0" applyFont="1" applyAlignment="1">
      <alignment horizontal="center" vertical="top"/>
    </xf>
    <xf numFmtId="0" fontId="13" fillId="4" borderId="2" xfId="0" applyFont="1" applyFill="1" applyBorder="1" applyAlignment="1">
      <alignment horizontal="center" vertical="top" wrapText="1"/>
    </xf>
    <xf numFmtId="39" fontId="13" fillId="4" borderId="2" xfId="0" applyNumberFormat="1" applyFont="1" applyFill="1" applyBorder="1" applyAlignment="1">
      <alignment horizontal="center" vertical="top" wrapText="1"/>
    </xf>
    <xf numFmtId="0" fontId="17" fillId="0" borderId="9" xfId="0" applyFont="1" applyBorder="1" applyAlignment="1">
      <alignment horizontal="center" vertical="top" wrapText="1"/>
    </xf>
    <xf numFmtId="4" fontId="13" fillId="4" borderId="2" xfId="0" applyNumberFormat="1" applyFont="1" applyFill="1" applyBorder="1" applyAlignment="1">
      <alignment horizontal="center" vertical="top" wrapText="1"/>
    </xf>
    <xf numFmtId="0" fontId="12" fillId="5" borderId="2" xfId="1" applyNumberFormat="1" applyFont="1" applyFill="1" applyBorder="1" applyAlignment="1" applyProtection="1">
      <alignment horizontal="center" vertical="center" wrapText="1"/>
    </xf>
    <xf numFmtId="0" fontId="14" fillId="6" borderId="4" xfId="1" applyNumberFormat="1" applyFont="1" applyFill="1" applyBorder="1" applyAlignment="1" applyProtection="1">
      <alignment horizontal="center" vertical="center" wrapText="1"/>
    </xf>
    <xf numFmtId="0" fontId="14" fillId="6" borderId="10" xfId="1" applyNumberFormat="1" applyFont="1" applyFill="1" applyBorder="1" applyAlignment="1" applyProtection="1">
      <alignment horizontal="center" vertical="center" wrapText="1"/>
    </xf>
    <xf numFmtId="0" fontId="14" fillId="6" borderId="7" xfId="1" applyNumberFormat="1" applyFont="1" applyFill="1" applyBorder="1" applyAlignment="1" applyProtection="1">
      <alignment horizontal="center" vertical="center" wrapText="1"/>
    </xf>
    <xf numFmtId="0" fontId="14" fillId="5" borderId="2" xfId="1" applyNumberFormat="1" applyFont="1" applyFill="1" applyBorder="1" applyAlignment="1" applyProtection="1">
      <alignment horizontal="center" vertical="center" wrapText="1"/>
    </xf>
    <xf numFmtId="0" fontId="14" fillId="5" borderId="2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left" vertical="top"/>
    </xf>
    <xf numFmtId="39" fontId="1" fillId="0" borderId="0" xfId="0" applyNumberFormat="1" applyFont="1" applyAlignment="1">
      <alignment horizontal="center" vertical="top" wrapText="1"/>
    </xf>
    <xf numFmtId="0" fontId="8" fillId="0" borderId="0" xfId="0" applyFont="1" applyAlignment="1">
      <alignment horizontal="left" vertical="top"/>
    </xf>
    <xf numFmtId="39" fontId="8" fillId="0" borderId="0" xfId="0" applyNumberFormat="1" applyFont="1" applyAlignment="1">
      <alignment horizontal="center" vertical="top"/>
    </xf>
    <xf numFmtId="0" fontId="14" fillId="7" borderId="2" xfId="1" applyNumberFormat="1" applyFont="1" applyFill="1" applyBorder="1" applyAlignment="1" applyProtection="1">
      <alignment horizontal="right" vertical="top" wrapText="1"/>
    </xf>
  </cellXfs>
  <cellStyles count="2">
    <cellStyle name="Excel_BuiltIn_Neutralny 1" xfId="1" xr:uid="{00000000-0005-0000-0000-000000000000}"/>
    <cellStyle name="Normalny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3333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CCC99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DDDDDD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52"/>
  <sheetViews>
    <sheetView tabSelected="1" view="pageBreakPreview" zoomScale="60" zoomScaleNormal="115" workbookViewId="0">
      <selection activeCell="A2" sqref="A2:G2"/>
    </sheetView>
  </sheetViews>
  <sheetFormatPr defaultColWidth="9" defaultRowHeight="13.8" x14ac:dyDescent="0.25"/>
  <cols>
    <col min="1" max="1" width="5.44140625" style="1" customWidth="1"/>
    <col min="2" max="2" width="8.5546875" style="1" customWidth="1"/>
    <col min="3" max="3" width="34.5546875" style="1" customWidth="1"/>
    <col min="4" max="4" width="5.109375" style="2" customWidth="1"/>
    <col min="5" max="5" width="9.88671875" style="3" customWidth="1"/>
    <col min="6" max="6" width="7.109375" style="1" customWidth="1"/>
    <col min="7" max="7" width="17.6640625" style="4" customWidth="1"/>
    <col min="8" max="16384" width="9" style="1"/>
  </cols>
  <sheetData>
    <row r="1" spans="1:14" x14ac:dyDescent="0.25">
      <c r="A1" s="30"/>
      <c r="B1" s="30"/>
      <c r="C1" s="30"/>
      <c r="D1" s="31"/>
      <c r="E1" s="32"/>
      <c r="F1" s="30"/>
      <c r="G1" s="33" t="s">
        <v>81</v>
      </c>
    </row>
    <row r="2" spans="1:14" x14ac:dyDescent="0.25">
      <c r="A2" s="48" t="s">
        <v>82</v>
      </c>
      <c r="B2" s="48"/>
      <c r="C2" s="48"/>
      <c r="D2" s="48"/>
      <c r="E2" s="48"/>
      <c r="F2" s="48"/>
      <c r="G2" s="48"/>
    </row>
    <row r="3" spans="1:14" x14ac:dyDescent="0.25">
      <c r="A3" s="34"/>
      <c r="B3" s="34"/>
      <c r="C3" s="34"/>
      <c r="D3" s="34"/>
      <c r="E3" s="34"/>
      <c r="F3" s="34"/>
      <c r="G3" s="34"/>
    </row>
    <row r="4" spans="1:14" ht="39" customHeight="1" x14ac:dyDescent="0.25">
      <c r="A4" s="51" t="s">
        <v>77</v>
      </c>
      <c r="B4" s="51"/>
      <c r="C4" s="51"/>
      <c r="D4" s="51"/>
      <c r="E4" s="51"/>
      <c r="F4" s="51"/>
      <c r="G4" s="51"/>
      <c r="H4" s="9"/>
      <c r="I4" s="9"/>
      <c r="J4" s="9"/>
      <c r="K4" s="9"/>
      <c r="L4" s="9"/>
      <c r="M4" s="9"/>
      <c r="N4" s="9"/>
    </row>
    <row r="5" spans="1:14" ht="21.75" customHeight="1" x14ac:dyDescent="0.25">
      <c r="A5" s="49" t="s">
        <v>0</v>
      </c>
      <c r="B5" s="49" t="s">
        <v>1</v>
      </c>
      <c r="C5" s="49" t="s">
        <v>2</v>
      </c>
      <c r="D5" s="49" t="s">
        <v>3</v>
      </c>
      <c r="E5" s="50" t="s">
        <v>4</v>
      </c>
      <c r="F5" s="49" t="s">
        <v>5</v>
      </c>
      <c r="G5" s="52" t="s">
        <v>6</v>
      </c>
    </row>
    <row r="6" spans="1:14" ht="20.85" customHeight="1" x14ac:dyDescent="0.25">
      <c r="A6" s="49"/>
      <c r="B6" s="49"/>
      <c r="C6" s="49"/>
      <c r="D6" s="49"/>
      <c r="E6" s="50"/>
      <c r="F6" s="49"/>
      <c r="G6" s="52"/>
    </row>
    <row r="7" spans="1:14" ht="16.5" customHeight="1" x14ac:dyDescent="0.25">
      <c r="A7" s="58" t="s">
        <v>7</v>
      </c>
      <c r="B7" s="58"/>
      <c r="C7" s="58"/>
      <c r="D7" s="58"/>
      <c r="E7" s="58"/>
      <c r="F7" s="58"/>
      <c r="G7" s="58"/>
    </row>
    <row r="8" spans="1:14" ht="27.6" x14ac:dyDescent="0.25">
      <c r="A8" s="10">
        <v>1</v>
      </c>
      <c r="B8" s="10" t="s">
        <v>45</v>
      </c>
      <c r="C8" s="11" t="s">
        <v>8</v>
      </c>
      <c r="D8" s="10" t="s">
        <v>9</v>
      </c>
      <c r="E8" s="12">
        <v>150</v>
      </c>
      <c r="F8" s="13"/>
      <c r="G8" s="14">
        <f t="shared" ref="G8:G19" si="0">F8*E8</f>
        <v>0</v>
      </c>
    </row>
    <row r="9" spans="1:14" ht="69" x14ac:dyDescent="0.25">
      <c r="A9" s="10">
        <f>A8+1</f>
        <v>2</v>
      </c>
      <c r="B9" s="10" t="s">
        <v>46</v>
      </c>
      <c r="C9" s="11" t="s">
        <v>10</v>
      </c>
      <c r="D9" s="10" t="s">
        <v>9</v>
      </c>
      <c r="E9" s="15">
        <v>150</v>
      </c>
      <c r="F9" s="13"/>
      <c r="G9" s="14">
        <f t="shared" si="0"/>
        <v>0</v>
      </c>
    </row>
    <row r="10" spans="1:14" ht="27.6" x14ac:dyDescent="0.25">
      <c r="A10" s="10">
        <f>A9+1</f>
        <v>3</v>
      </c>
      <c r="B10" s="10" t="s">
        <v>47</v>
      </c>
      <c r="C10" s="11" t="s">
        <v>11</v>
      </c>
      <c r="D10" s="10" t="s">
        <v>12</v>
      </c>
      <c r="E10" s="15">
        <v>600</v>
      </c>
      <c r="F10" s="13"/>
      <c r="G10" s="14">
        <f t="shared" si="0"/>
        <v>0</v>
      </c>
    </row>
    <row r="11" spans="1:14" s="5" customFormat="1" ht="41.4" x14ac:dyDescent="0.25">
      <c r="A11" s="10">
        <f>A10+1</f>
        <v>4</v>
      </c>
      <c r="B11" s="10" t="s">
        <v>48</v>
      </c>
      <c r="C11" s="16" t="s">
        <v>13</v>
      </c>
      <c r="D11" s="17" t="s">
        <v>12</v>
      </c>
      <c r="E11" s="15">
        <v>200</v>
      </c>
      <c r="F11" s="18"/>
      <c r="G11" s="14">
        <f t="shared" si="0"/>
        <v>0</v>
      </c>
    </row>
    <row r="12" spans="1:14" ht="16.5" customHeight="1" x14ac:dyDescent="0.25">
      <c r="A12" s="53" t="s">
        <v>14</v>
      </c>
      <c r="B12" s="53"/>
      <c r="C12" s="53"/>
      <c r="D12" s="53"/>
      <c r="E12" s="53"/>
      <c r="F12" s="53"/>
      <c r="G12" s="53">
        <f t="shared" si="0"/>
        <v>0</v>
      </c>
    </row>
    <row r="13" spans="1:14" ht="32.25" customHeight="1" x14ac:dyDescent="0.25">
      <c r="A13" s="10">
        <v>1</v>
      </c>
      <c r="B13" s="10" t="s">
        <v>49</v>
      </c>
      <c r="C13" s="11" t="s">
        <v>15</v>
      </c>
      <c r="D13" s="10" t="s">
        <v>12</v>
      </c>
      <c r="E13" s="15">
        <v>900</v>
      </c>
      <c r="F13" s="13"/>
      <c r="G13" s="14">
        <f t="shared" si="0"/>
        <v>0</v>
      </c>
    </row>
    <row r="14" spans="1:14" ht="41.4" x14ac:dyDescent="0.25">
      <c r="A14" s="10">
        <f>A13+1</f>
        <v>2</v>
      </c>
      <c r="B14" s="10" t="s">
        <v>50</v>
      </c>
      <c r="C14" s="11" t="s">
        <v>16</v>
      </c>
      <c r="D14" s="10" t="s">
        <v>12</v>
      </c>
      <c r="E14" s="15">
        <v>600</v>
      </c>
      <c r="F14" s="13"/>
      <c r="G14" s="14">
        <f t="shared" si="0"/>
        <v>0</v>
      </c>
      <c r="H14" s="6"/>
    </row>
    <row r="15" spans="1:14" ht="16.5" customHeight="1" x14ac:dyDescent="0.25">
      <c r="A15" s="53" t="s">
        <v>17</v>
      </c>
      <c r="B15" s="53"/>
      <c r="C15" s="53"/>
      <c r="D15" s="53"/>
      <c r="E15" s="53"/>
      <c r="F15" s="53"/>
      <c r="G15" s="53">
        <f t="shared" si="0"/>
        <v>0</v>
      </c>
    </row>
    <row r="16" spans="1:14" s="5" customFormat="1" ht="75.75" customHeight="1" x14ac:dyDescent="0.25">
      <c r="A16" s="17">
        <v>1</v>
      </c>
      <c r="B16" s="10" t="s">
        <v>51</v>
      </c>
      <c r="C16" s="16" t="s">
        <v>39</v>
      </c>
      <c r="D16" s="17" t="s">
        <v>12</v>
      </c>
      <c r="E16" s="19">
        <v>500</v>
      </c>
      <c r="F16" s="18"/>
      <c r="G16" s="14">
        <f t="shared" si="0"/>
        <v>0</v>
      </c>
    </row>
    <row r="17" spans="1:11" ht="57.75" customHeight="1" x14ac:dyDescent="0.25">
      <c r="A17" s="17">
        <v>2</v>
      </c>
      <c r="B17" s="10" t="s">
        <v>52</v>
      </c>
      <c r="C17" s="16" t="s">
        <v>73</v>
      </c>
      <c r="D17" s="17" t="s">
        <v>12</v>
      </c>
      <c r="E17" s="19">
        <v>200</v>
      </c>
      <c r="F17" s="18"/>
      <c r="G17" s="14">
        <f t="shared" si="0"/>
        <v>0</v>
      </c>
    </row>
    <row r="18" spans="1:11" ht="44.4" customHeight="1" x14ac:dyDescent="0.25">
      <c r="A18" s="17">
        <v>3</v>
      </c>
      <c r="B18" s="10" t="s">
        <v>53</v>
      </c>
      <c r="C18" s="16" t="s">
        <v>18</v>
      </c>
      <c r="D18" s="17" t="s">
        <v>12</v>
      </c>
      <c r="E18" s="19">
        <v>200</v>
      </c>
      <c r="F18" s="18"/>
      <c r="G18" s="14">
        <f t="shared" si="0"/>
        <v>0</v>
      </c>
    </row>
    <row r="19" spans="1:11" ht="30.75" customHeight="1" x14ac:dyDescent="0.25">
      <c r="A19" s="17">
        <v>4</v>
      </c>
      <c r="B19" s="10" t="s">
        <v>54</v>
      </c>
      <c r="C19" s="11" t="s">
        <v>19</v>
      </c>
      <c r="D19" s="17" t="s">
        <v>12</v>
      </c>
      <c r="E19" s="19">
        <v>50</v>
      </c>
      <c r="F19" s="18"/>
      <c r="G19" s="14">
        <f t="shared" si="0"/>
        <v>0</v>
      </c>
    </row>
    <row r="20" spans="1:11" ht="30.75" customHeight="1" x14ac:dyDescent="0.25">
      <c r="A20" s="17">
        <v>5</v>
      </c>
      <c r="B20" s="10" t="s">
        <v>55</v>
      </c>
      <c r="C20" s="20" t="s">
        <v>38</v>
      </c>
      <c r="D20" s="21" t="s">
        <v>9</v>
      </c>
      <c r="E20" s="22">
        <v>50</v>
      </c>
      <c r="F20" s="23"/>
      <c r="G20" s="14">
        <f>F20*E20</f>
        <v>0</v>
      </c>
    </row>
    <row r="21" spans="1:11" ht="30.75" customHeight="1" x14ac:dyDescent="0.25">
      <c r="A21" s="17">
        <v>6</v>
      </c>
      <c r="B21" s="10" t="s">
        <v>75</v>
      </c>
      <c r="C21" s="20" t="s">
        <v>79</v>
      </c>
      <c r="D21" s="44" t="s">
        <v>20</v>
      </c>
      <c r="E21" s="45">
        <v>10</v>
      </c>
      <c r="F21" s="46"/>
      <c r="G21" s="14">
        <f>F21*E21</f>
        <v>0</v>
      </c>
    </row>
    <row r="22" spans="1:11" ht="31.5" customHeight="1" x14ac:dyDescent="0.25">
      <c r="A22" s="17">
        <v>7</v>
      </c>
      <c r="B22" s="10" t="s">
        <v>75</v>
      </c>
      <c r="C22" s="20" t="s">
        <v>80</v>
      </c>
      <c r="D22" s="21" t="s">
        <v>20</v>
      </c>
      <c r="E22" s="22">
        <v>10</v>
      </c>
      <c r="F22" s="23"/>
      <c r="G22" s="14">
        <f>F22*E22</f>
        <v>0</v>
      </c>
    </row>
    <row r="23" spans="1:11" ht="18" customHeight="1" x14ac:dyDescent="0.25">
      <c r="A23" s="54" t="s">
        <v>21</v>
      </c>
      <c r="B23" s="55"/>
      <c r="C23" s="55"/>
      <c r="D23" s="55"/>
      <c r="E23" s="55"/>
      <c r="F23" s="55"/>
      <c r="G23" s="56"/>
    </row>
    <row r="24" spans="1:11" ht="30.9" customHeight="1" x14ac:dyDescent="0.25">
      <c r="A24" s="17">
        <v>1</v>
      </c>
      <c r="B24" s="10" t="s">
        <v>56</v>
      </c>
      <c r="C24" s="11" t="s">
        <v>22</v>
      </c>
      <c r="D24" s="10" t="s">
        <v>23</v>
      </c>
      <c r="E24" s="15">
        <v>20</v>
      </c>
      <c r="F24" s="18"/>
      <c r="G24" s="14">
        <f>F24*E24</f>
        <v>0</v>
      </c>
    </row>
    <row r="25" spans="1:11" ht="28.65" customHeight="1" x14ac:dyDescent="0.25">
      <c r="A25" s="17">
        <v>2</v>
      </c>
      <c r="B25" s="10" t="s">
        <v>57</v>
      </c>
      <c r="C25" s="11" t="s">
        <v>24</v>
      </c>
      <c r="D25" s="10" t="s">
        <v>23</v>
      </c>
      <c r="E25" s="15">
        <v>20</v>
      </c>
      <c r="F25" s="18"/>
      <c r="G25" s="14">
        <f>F25*E25</f>
        <v>0</v>
      </c>
    </row>
    <row r="26" spans="1:11" s="7" customFormat="1" ht="14.4" x14ac:dyDescent="0.25">
      <c r="A26" s="57" t="s">
        <v>40</v>
      </c>
      <c r="B26" s="57"/>
      <c r="C26" s="57"/>
      <c r="D26" s="57"/>
      <c r="E26" s="57"/>
      <c r="F26" s="57"/>
      <c r="G26" s="57"/>
    </row>
    <row r="27" spans="1:11" s="5" customFormat="1" ht="27.6" x14ac:dyDescent="0.25">
      <c r="A27" s="17">
        <v>1</v>
      </c>
      <c r="B27" s="10" t="s">
        <v>58</v>
      </c>
      <c r="C27" s="16" t="s">
        <v>25</v>
      </c>
      <c r="D27" s="17" t="s">
        <v>20</v>
      </c>
      <c r="E27" s="24">
        <v>5</v>
      </c>
      <c r="F27" s="18"/>
      <c r="G27" s="25">
        <f t="shared" ref="G27:G32" si="1">F27*E27</f>
        <v>0</v>
      </c>
      <c r="K27" s="8"/>
    </row>
    <row r="28" spans="1:11" s="7" customFormat="1" ht="27.6" x14ac:dyDescent="0.25">
      <c r="A28" s="17">
        <f>A27+1</f>
        <v>2</v>
      </c>
      <c r="B28" s="10" t="s">
        <v>59</v>
      </c>
      <c r="C28" s="16" t="s">
        <v>26</v>
      </c>
      <c r="D28" s="17" t="s">
        <v>20</v>
      </c>
      <c r="E28" s="24">
        <v>5</v>
      </c>
      <c r="F28" s="18"/>
      <c r="G28" s="25">
        <f t="shared" si="1"/>
        <v>0</v>
      </c>
    </row>
    <row r="29" spans="1:11" s="7" customFormat="1" ht="30.75" customHeight="1" x14ac:dyDescent="0.25">
      <c r="A29" s="17">
        <f>A28+1</f>
        <v>3</v>
      </c>
      <c r="B29" s="10" t="s">
        <v>60</v>
      </c>
      <c r="C29" s="16" t="s">
        <v>27</v>
      </c>
      <c r="D29" s="17" t="s">
        <v>20</v>
      </c>
      <c r="E29" s="24">
        <v>5</v>
      </c>
      <c r="F29" s="18"/>
      <c r="G29" s="25">
        <f t="shared" si="1"/>
        <v>0</v>
      </c>
    </row>
    <row r="30" spans="1:11" s="7" customFormat="1" ht="43.2" customHeight="1" x14ac:dyDescent="0.25">
      <c r="A30" s="17">
        <f>A29+1</f>
        <v>4</v>
      </c>
      <c r="B30" s="10" t="s">
        <v>61</v>
      </c>
      <c r="C30" s="16" t="s">
        <v>28</v>
      </c>
      <c r="D30" s="17" t="s">
        <v>20</v>
      </c>
      <c r="E30" s="24">
        <v>3</v>
      </c>
      <c r="F30" s="18"/>
      <c r="G30" s="25">
        <f t="shared" si="1"/>
        <v>0</v>
      </c>
    </row>
    <row r="31" spans="1:11" s="7" customFormat="1" ht="44.4" customHeight="1" x14ac:dyDescent="0.25">
      <c r="A31" s="17">
        <f>A30+1</f>
        <v>5</v>
      </c>
      <c r="B31" s="10" t="s">
        <v>62</v>
      </c>
      <c r="C31" s="16" t="s">
        <v>29</v>
      </c>
      <c r="D31" s="17" t="s">
        <v>12</v>
      </c>
      <c r="E31" s="24">
        <v>200</v>
      </c>
      <c r="F31" s="18"/>
      <c r="G31" s="25">
        <f t="shared" si="1"/>
        <v>0</v>
      </c>
    </row>
    <row r="32" spans="1:11" s="7" customFormat="1" ht="48" customHeight="1" x14ac:dyDescent="0.25">
      <c r="A32" s="17">
        <f>A31+1</f>
        <v>6</v>
      </c>
      <c r="B32" s="10" t="s">
        <v>63</v>
      </c>
      <c r="C32" s="16" t="s">
        <v>30</v>
      </c>
      <c r="D32" s="17" t="s">
        <v>12</v>
      </c>
      <c r="E32" s="24">
        <v>100</v>
      </c>
      <c r="F32" s="18"/>
      <c r="G32" s="25">
        <f t="shared" si="1"/>
        <v>0</v>
      </c>
    </row>
    <row r="33" spans="1:8" s="7" customFormat="1" ht="16.5" customHeight="1" x14ac:dyDescent="0.25">
      <c r="A33" s="57" t="s">
        <v>41</v>
      </c>
      <c r="B33" s="57"/>
      <c r="C33" s="57"/>
      <c r="D33" s="57"/>
      <c r="E33" s="57"/>
      <c r="F33" s="57"/>
      <c r="G33" s="57"/>
    </row>
    <row r="34" spans="1:8" s="7" customFormat="1" ht="41.4" x14ac:dyDescent="0.25">
      <c r="A34" s="17">
        <v>1</v>
      </c>
      <c r="B34" s="10" t="s">
        <v>64</v>
      </c>
      <c r="C34" s="16" t="s">
        <v>31</v>
      </c>
      <c r="D34" s="26" t="s">
        <v>23</v>
      </c>
      <c r="E34" s="19">
        <v>50</v>
      </c>
      <c r="F34" s="18"/>
      <c r="G34" s="25">
        <f>F34*E34</f>
        <v>0</v>
      </c>
    </row>
    <row r="35" spans="1:8" s="7" customFormat="1" ht="41.4" x14ac:dyDescent="0.25">
      <c r="A35" s="17">
        <f>A34+1</f>
        <v>2</v>
      </c>
      <c r="B35" s="10" t="s">
        <v>65</v>
      </c>
      <c r="C35" s="27" t="s">
        <v>32</v>
      </c>
      <c r="D35" s="26" t="s">
        <v>23</v>
      </c>
      <c r="E35" s="19">
        <v>50</v>
      </c>
      <c r="F35" s="18"/>
      <c r="G35" s="25">
        <f>F35*E35</f>
        <v>0</v>
      </c>
    </row>
    <row r="36" spans="1:8" s="7" customFormat="1" ht="41.4" x14ac:dyDescent="0.3">
      <c r="A36" s="10">
        <f>A35+1</f>
        <v>3</v>
      </c>
      <c r="B36" s="10" t="s">
        <v>66</v>
      </c>
      <c r="C36" s="28" t="s">
        <v>74</v>
      </c>
      <c r="D36" s="35" t="s">
        <v>23</v>
      </c>
      <c r="E36" s="36">
        <v>20</v>
      </c>
      <c r="F36" s="13"/>
      <c r="G36" s="14">
        <f>F36*E36</f>
        <v>0</v>
      </c>
    </row>
    <row r="37" spans="1:8" s="7" customFormat="1" ht="58.5" customHeight="1" x14ac:dyDescent="0.25">
      <c r="A37" s="37">
        <v>4</v>
      </c>
      <c r="B37" s="10" t="s">
        <v>67</v>
      </c>
      <c r="C37" s="38" t="s">
        <v>43</v>
      </c>
      <c r="D37" s="39" t="s">
        <v>12</v>
      </c>
      <c r="E37" s="40">
        <v>20</v>
      </c>
      <c r="F37" s="41"/>
      <c r="G37" s="42">
        <f>F37*E37</f>
        <v>0</v>
      </c>
    </row>
    <row r="38" spans="1:8" s="7" customFormat="1" ht="27.6" x14ac:dyDescent="0.25">
      <c r="A38" s="10">
        <v>5</v>
      </c>
      <c r="B38" s="10" t="s">
        <v>68</v>
      </c>
      <c r="C38" s="11" t="s">
        <v>33</v>
      </c>
      <c r="D38" s="43" t="s">
        <v>23</v>
      </c>
      <c r="E38" s="36">
        <v>300</v>
      </c>
      <c r="F38" s="13"/>
      <c r="G38" s="14">
        <f>F38*E38</f>
        <v>0</v>
      </c>
    </row>
    <row r="39" spans="1:8" s="7" customFormat="1" ht="16.5" customHeight="1" x14ac:dyDescent="0.25">
      <c r="A39" s="57" t="s">
        <v>69</v>
      </c>
      <c r="B39" s="57"/>
      <c r="C39" s="57"/>
      <c r="D39" s="57"/>
      <c r="E39" s="57"/>
      <c r="F39" s="57"/>
      <c r="G39" s="57"/>
    </row>
    <row r="40" spans="1:8" s="7" customFormat="1" ht="55.2" x14ac:dyDescent="0.25">
      <c r="A40" s="10">
        <v>1</v>
      </c>
      <c r="B40" s="10" t="s">
        <v>70</v>
      </c>
      <c r="C40" s="11" t="s">
        <v>78</v>
      </c>
      <c r="D40" s="43" t="s">
        <v>23</v>
      </c>
      <c r="E40" s="36">
        <v>10</v>
      </c>
      <c r="F40" s="13"/>
      <c r="G40" s="14">
        <f>F40*E40</f>
        <v>0</v>
      </c>
    </row>
    <row r="41" spans="1:8" s="7" customFormat="1" x14ac:dyDescent="0.25">
      <c r="A41" s="10">
        <f>A40+1</f>
        <v>2</v>
      </c>
      <c r="B41" s="10" t="s">
        <v>71</v>
      </c>
      <c r="C41" s="20" t="s">
        <v>44</v>
      </c>
      <c r="D41" s="43" t="s">
        <v>12</v>
      </c>
      <c r="E41" s="36">
        <v>10</v>
      </c>
      <c r="F41" s="13"/>
      <c r="G41" s="14">
        <f>F41*E41</f>
        <v>0</v>
      </c>
    </row>
    <row r="42" spans="1:8" s="7" customFormat="1" ht="41.4" x14ac:dyDescent="0.3">
      <c r="A42" s="10">
        <f>A41+1</f>
        <v>3</v>
      </c>
      <c r="B42" s="10" t="s">
        <v>72</v>
      </c>
      <c r="C42" s="28" t="s">
        <v>76</v>
      </c>
      <c r="D42" s="35" t="s">
        <v>12</v>
      </c>
      <c r="E42" s="36">
        <v>30</v>
      </c>
      <c r="F42" s="13"/>
      <c r="G42" s="14">
        <f>F42*E42</f>
        <v>0</v>
      </c>
    </row>
    <row r="43" spans="1:8" ht="16.5" customHeight="1" x14ac:dyDescent="0.25">
      <c r="A43" s="47" t="s">
        <v>42</v>
      </c>
      <c r="B43" s="63" t="s">
        <v>34</v>
      </c>
      <c r="C43" s="63"/>
      <c r="D43" s="63"/>
      <c r="E43" s="63"/>
      <c r="F43" s="63"/>
      <c r="G43" s="29"/>
      <c r="H43" s="6"/>
    </row>
    <row r="44" spans="1:8" ht="34.35" customHeight="1" x14ac:dyDescent="0.25"/>
    <row r="49" spans="1:7" ht="16.350000000000001" customHeight="1" x14ac:dyDescent="0.25"/>
    <row r="51" spans="1:7" ht="14.4" x14ac:dyDescent="0.25">
      <c r="A51" s="59"/>
      <c r="B51" s="59"/>
      <c r="C51" s="59"/>
      <c r="E51" s="60" t="s">
        <v>35</v>
      </c>
      <c r="F51" s="60"/>
      <c r="G51" s="60"/>
    </row>
    <row r="52" spans="1:7" ht="15" customHeight="1" x14ac:dyDescent="0.25">
      <c r="A52" s="61" t="s">
        <v>36</v>
      </c>
      <c r="B52" s="61"/>
      <c r="C52" s="61"/>
      <c r="E52" s="62" t="s">
        <v>37</v>
      </c>
      <c r="F52" s="62"/>
      <c r="G52" s="62"/>
    </row>
  </sheetData>
  <sheetProtection selectLockedCells="1" selectUnlockedCells="1"/>
  <mergeCells count="21">
    <mergeCell ref="A39:G39"/>
    <mergeCell ref="A51:C51"/>
    <mergeCell ref="E51:G51"/>
    <mergeCell ref="A52:C52"/>
    <mergeCell ref="E52:G52"/>
    <mergeCell ref="B43:F43"/>
    <mergeCell ref="A15:G15"/>
    <mergeCell ref="A23:G23"/>
    <mergeCell ref="A26:G26"/>
    <mergeCell ref="A33:G33"/>
    <mergeCell ref="A7:G7"/>
    <mergeCell ref="A12:G12"/>
    <mergeCell ref="A2:G2"/>
    <mergeCell ref="A5:A6"/>
    <mergeCell ref="B5:B6"/>
    <mergeCell ref="C5:C6"/>
    <mergeCell ref="D5:D6"/>
    <mergeCell ref="E5:E6"/>
    <mergeCell ref="A4:G4"/>
    <mergeCell ref="F5:F6"/>
    <mergeCell ref="G5:G6"/>
  </mergeCells>
  <pageMargins left="0.78749999999999998" right="0.59027777777777779" top="0.78749999999999998" bottom="0.78749999999999998" header="0.51180555555555551" footer="0.51180555555555551"/>
  <pageSetup paperSize="9" firstPageNumber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2</vt:i4>
      </vt:variant>
    </vt:vector>
  </HeadingPairs>
  <TitlesOfParts>
    <vt:vector size="3" baseType="lpstr">
      <vt:lpstr>Drogi</vt:lpstr>
      <vt:lpstr>Drogi!Excel_BuiltIn_Print_Area</vt:lpstr>
      <vt:lpstr>Drogi!Obszar_wydruku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Admim2</dc:creator>
  <cp:lastModifiedBy>dell2</cp:lastModifiedBy>
  <cp:lastPrinted>2024-06-25T06:25:32Z</cp:lastPrinted>
  <dcterms:created xsi:type="dcterms:W3CDTF">2021-11-04T06:22:57Z</dcterms:created>
  <dcterms:modified xsi:type="dcterms:W3CDTF">2024-09-05T11:06:17Z</dcterms:modified>
</cp:coreProperties>
</file>